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!!!_1_ТАНЯ\ЛОТЫ 2026\КЭ\Шкаф ШОН-301С\_для ЭТП\"/>
    </mc:Choice>
  </mc:AlternateContent>
  <bookViews>
    <workbookView xWindow="120" yWindow="120" windowWidth="9720" windowHeight="7320"/>
  </bookViews>
  <sheets>
    <sheet name="расчет НМЦ" sheetId="5" r:id="rId1"/>
  </sheets>
  <definedNames>
    <definedName name="_xlnm._FilterDatabase" localSheetId="0" hidden="1">'расчет НМЦ'!$A$4:$S$14</definedName>
    <definedName name="_xlnm.Print_Titles" localSheetId="0">'расчет НМЦ'!$3:$4</definedName>
  </definedNames>
  <calcPr calcId="152511"/>
</workbook>
</file>

<file path=xl/calcChain.xml><?xml version="1.0" encoding="utf-8"?>
<calcChain xmlns="http://schemas.openxmlformats.org/spreadsheetml/2006/main">
  <c r="R5" i="5" l="1"/>
  <c r="O5" i="5"/>
  <c r="F5" i="5" l="1"/>
  <c r="H5" i="5" l="1"/>
  <c r="Q5" i="5" l="1"/>
  <c r="S5" i="5" s="1"/>
  <c r="S8" i="5" s="1"/>
  <c r="S9" i="5" s="1"/>
  <c r="N5" i="5"/>
  <c r="P5" i="5" s="1"/>
  <c r="P8" i="5" s="1"/>
  <c r="P9" i="5" s="1"/>
  <c r="K5" i="5"/>
  <c r="M5" i="5" s="1"/>
  <c r="M8" i="5" s="1"/>
  <c r="J5" i="5"/>
  <c r="J8" i="5" s="1"/>
  <c r="J9" i="5" s="1"/>
  <c r="G5" i="5"/>
  <c r="G8" i="5" s="1"/>
  <c r="G9" i="5" s="1"/>
  <c r="M9" i="5" l="1"/>
  <c r="M10" i="5" s="1"/>
  <c r="M12" i="5" s="1"/>
  <c r="S10" i="5"/>
  <c r="P10" i="5"/>
  <c r="G10" i="5"/>
  <c r="J10" i="5"/>
</calcChain>
</file>

<file path=xl/sharedStrings.xml><?xml version="1.0" encoding="utf-8"?>
<sst xmlns="http://schemas.openxmlformats.org/spreadsheetml/2006/main" count="37" uniqueCount="25">
  <si>
    <t>Кол-во</t>
  </si>
  <si>
    <t>Ед. изм</t>
  </si>
  <si>
    <t>Затраты на доставку</t>
  </si>
  <si>
    <t>Другие дополнительные затраты</t>
  </si>
  <si>
    <t>№ п/п</t>
  </si>
  <si>
    <t>ИТОГО, руб. без НДС</t>
  </si>
  <si>
    <t>ИТОГО, руб. с НДС</t>
  </si>
  <si>
    <t>Наименование ТМЦ</t>
  </si>
  <si>
    <t>Справочник цен</t>
  </si>
  <si>
    <t>№ материала</t>
  </si>
  <si>
    <t>Отчет:</t>
  </si>
  <si>
    <t>Цена, руб. без НДС</t>
  </si>
  <si>
    <t>Сумма, руб. без НДС</t>
  </si>
  <si>
    <t>1. Стоимость лота/закупки была определена как наименьшая среди представленных ТКП.</t>
  </si>
  <si>
    <t xml:space="preserve">Итоговая расчетная стоимость лота/закупки </t>
  </si>
  <si>
    <t>2. В стоимость лота/закукпки материалов/оборудования включены доставка до склада Покупателя и погрузочно-разгрузочные работы.</t>
  </si>
  <si>
    <t>НДС - 22%</t>
  </si>
  <si>
    <t>2216675</t>
  </si>
  <si>
    <t>Шкаф ШОН-301С</t>
  </si>
  <si>
    <t>ШТ</t>
  </si>
  <si>
    <t>Расчет начальной максимальной цены закупки
"Поставка шкафа отбора напряжения"</t>
  </si>
  <si>
    <t>КП № 1 от 01.06.2026</t>
  </si>
  <si>
    <t>КП № 2 от 27.05.2026</t>
  </si>
  <si>
    <t>КП № 3 от 02.06.2026</t>
  </si>
  <si>
    <r>
      <t xml:space="preserve">За расчетную стоимость лота/закупки принять стоимость </t>
    </r>
    <r>
      <rPr>
        <b/>
        <sz val="11"/>
        <rFont val="Times New Roman"/>
        <family val="1"/>
        <charset val="204"/>
      </rPr>
      <t>КП № 1 от 01.06.2026, руб. с НДС: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</si>
</sst>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11" fillId="0" borderId="0"/>
    <xf numFmtId="0" fontId="3" fillId="0" borderId="0"/>
    <xf numFmtId="0" fontId="14" fillId="0" borderId="0"/>
  </cellStyleXfs>
  <cellXfs count="51">
    <xf numFmtId="0" fontId="0" fillId="0" borderId="0" xfId="0"/>
    <xf numFmtId="0" fontId="3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center" wrapText="1"/>
    </xf>
    <xf numFmtId="4" fontId="0" fillId="0" borderId="0" xfId="0" applyNumberFormat="1"/>
    <xf numFmtId="0" fontId="3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2" fillId="0" borderId="0" xfId="0" applyFont="1" applyBorder="1" applyAlignment="1"/>
    <xf numFmtId="0" fontId="12" fillId="2" borderId="0" xfId="0" applyFont="1" applyFill="1"/>
    <xf numFmtId="0" fontId="12" fillId="0" borderId="0" xfId="0" applyFont="1" applyBorder="1" applyAlignment="1">
      <alignment horizontal="left"/>
    </xf>
    <xf numFmtId="0" fontId="8" fillId="2" borderId="0" xfId="0" applyFont="1" applyFill="1"/>
    <xf numFmtId="0" fontId="10" fillId="0" borderId="0" xfId="0" applyFont="1" applyFill="1" applyBorder="1" applyAlignment="1">
      <alignment vertical="center" wrapText="1"/>
    </xf>
    <xf numFmtId="0" fontId="13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/>
    </xf>
    <xf numFmtId="4" fontId="12" fillId="0" borderId="0" xfId="0" applyNumberFormat="1" applyFont="1" applyAlignment="1">
      <alignment vertical="center"/>
    </xf>
    <xf numFmtId="4" fontId="8" fillId="0" borderId="0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center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/>
    <xf numFmtId="4" fontId="12" fillId="2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14" fontId="1" fillId="0" borderId="0" xfId="0" applyNumberFormat="1" applyFont="1" applyFill="1" applyAlignment="1">
      <alignment horizontal="righ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/>
    </xf>
    <xf numFmtId="4" fontId="8" fillId="3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</cellXfs>
  <cellStyles count="6">
    <cellStyle name="Обычный" xfId="0" builtinId="0"/>
    <cellStyle name="Обычный 2" xfId="5"/>
    <cellStyle name="Обычный 2 3" xfId="4"/>
    <cellStyle name="Обычный 3" xfId="3"/>
    <cellStyle name="Обычный 4" xfId="2"/>
    <cellStyle name="Обычный_rs1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view="pageBreakPreview" zoomScale="80" zoomScaleNormal="100" zoomScaleSheetLayoutView="80" workbookViewId="0">
      <selection activeCell="I29" sqref="I29"/>
    </sheetView>
  </sheetViews>
  <sheetFormatPr defaultRowHeight="12.75" x14ac:dyDescent="0.2"/>
  <cols>
    <col min="1" max="1" width="4.42578125" customWidth="1"/>
    <col min="2" max="2" width="12" customWidth="1"/>
    <col min="3" max="3" width="42.85546875" customWidth="1"/>
    <col min="4" max="4" width="6.28515625" style="1" customWidth="1"/>
    <col min="5" max="5" width="9.42578125" style="20" customWidth="1"/>
    <col min="6" max="6" width="11.42578125" style="20" customWidth="1"/>
    <col min="7" max="7" width="16" style="20" customWidth="1"/>
    <col min="8" max="8" width="10.140625" style="20" customWidth="1"/>
    <col min="9" max="9" width="11" style="3" customWidth="1"/>
    <col min="10" max="10" width="14.28515625" style="3" customWidth="1"/>
    <col min="11" max="11" width="10.5703125" customWidth="1"/>
    <col min="12" max="12" width="12.140625" customWidth="1"/>
    <col min="13" max="13" width="13.140625" customWidth="1"/>
    <col min="14" max="14" width="10.140625" customWidth="1"/>
    <col min="15" max="15" width="11.42578125" style="4" customWidth="1"/>
    <col min="16" max="16" width="12.28515625" customWidth="1"/>
    <col min="17" max="17" width="10.7109375" customWidth="1"/>
    <col min="18" max="18" width="12.5703125" customWidth="1"/>
    <col min="19" max="19" width="13.42578125" customWidth="1"/>
  </cols>
  <sheetData>
    <row r="1" spans="1:19" ht="30.75" customHeight="1" x14ac:dyDescent="0.25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ht="18.75" x14ac:dyDescent="0.3">
      <c r="A2" s="5"/>
      <c r="B2" s="5"/>
      <c r="C2" s="5"/>
      <c r="D2" s="5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37">
        <v>46175</v>
      </c>
    </row>
    <row r="3" spans="1:19" s="6" customFormat="1" ht="39.75" customHeight="1" x14ac:dyDescent="0.2">
      <c r="A3" s="13"/>
      <c r="B3" s="13"/>
      <c r="C3" s="13"/>
      <c r="D3" s="13"/>
      <c r="E3" s="47" t="s">
        <v>14</v>
      </c>
      <c r="F3" s="47"/>
      <c r="G3" s="47"/>
      <c r="H3" s="48" t="s">
        <v>8</v>
      </c>
      <c r="I3" s="48"/>
      <c r="J3" s="48"/>
      <c r="K3" s="44" t="s">
        <v>21</v>
      </c>
      <c r="L3" s="44"/>
      <c r="M3" s="44"/>
      <c r="N3" s="44" t="s">
        <v>22</v>
      </c>
      <c r="O3" s="44"/>
      <c r="P3" s="44"/>
      <c r="Q3" s="44" t="s">
        <v>23</v>
      </c>
      <c r="R3" s="44"/>
      <c r="S3" s="44"/>
    </row>
    <row r="4" spans="1:19" s="6" customFormat="1" ht="89.25" customHeight="1" x14ac:dyDescent="0.2">
      <c r="A4" s="30" t="s">
        <v>4</v>
      </c>
      <c r="B4" s="30" t="s">
        <v>9</v>
      </c>
      <c r="C4" s="30" t="s">
        <v>7</v>
      </c>
      <c r="D4" s="35" t="s">
        <v>1</v>
      </c>
      <c r="E4" s="38" t="s">
        <v>0</v>
      </c>
      <c r="F4" s="38" t="s">
        <v>11</v>
      </c>
      <c r="G4" s="38" t="s">
        <v>12</v>
      </c>
      <c r="H4" s="31" t="s">
        <v>0</v>
      </c>
      <c r="I4" s="31" t="s">
        <v>11</v>
      </c>
      <c r="J4" s="31" t="s">
        <v>12</v>
      </c>
      <c r="K4" s="31" t="s">
        <v>0</v>
      </c>
      <c r="L4" s="31" t="s">
        <v>11</v>
      </c>
      <c r="M4" s="31" t="s">
        <v>12</v>
      </c>
      <c r="N4" s="31" t="s">
        <v>0</v>
      </c>
      <c r="O4" s="31" t="s">
        <v>11</v>
      </c>
      <c r="P4" s="31" t="s">
        <v>12</v>
      </c>
      <c r="Q4" s="31" t="s">
        <v>0</v>
      </c>
      <c r="R4" s="31" t="s">
        <v>11</v>
      </c>
      <c r="S4" s="31" t="s">
        <v>12</v>
      </c>
    </row>
    <row r="5" spans="1:19" s="7" customFormat="1" ht="51.75" customHeight="1" x14ac:dyDescent="0.2">
      <c r="A5" s="29">
        <v>1</v>
      </c>
      <c r="B5" s="29" t="s">
        <v>17</v>
      </c>
      <c r="C5" s="29" t="s">
        <v>18</v>
      </c>
      <c r="D5" s="29" t="s">
        <v>19</v>
      </c>
      <c r="E5" s="39">
        <v>1</v>
      </c>
      <c r="F5" s="39">
        <f>L5</f>
        <v>81500</v>
      </c>
      <c r="G5" s="39">
        <f>E5*F5</f>
        <v>81500</v>
      </c>
      <c r="H5" s="26">
        <f>E5</f>
        <v>1</v>
      </c>
      <c r="I5" s="32">
        <v>80497.95</v>
      </c>
      <c r="J5" s="32">
        <f>H5*I5</f>
        <v>80497.95</v>
      </c>
      <c r="K5" s="26">
        <f>E5</f>
        <v>1</v>
      </c>
      <c r="L5" s="32">
        <v>81500</v>
      </c>
      <c r="M5" s="26">
        <f>K5*L5</f>
        <v>81500</v>
      </c>
      <c r="N5" s="26">
        <f>E5</f>
        <v>1</v>
      </c>
      <c r="O5" s="32">
        <f>107848/1.22</f>
        <v>88400</v>
      </c>
      <c r="P5" s="33">
        <f>N5*O5</f>
        <v>88400</v>
      </c>
      <c r="Q5" s="26">
        <f>E5</f>
        <v>1</v>
      </c>
      <c r="R5" s="32">
        <f>107900/1.22</f>
        <v>88442.62295081967</v>
      </c>
      <c r="S5" s="26">
        <f>Q5*R5</f>
        <v>88442.62295081967</v>
      </c>
    </row>
    <row r="6" spans="1:19" s="27" customFormat="1" ht="14.25" customHeight="1" x14ac:dyDescent="0.2">
      <c r="A6" s="28"/>
      <c r="B6" s="49" t="s">
        <v>2</v>
      </c>
      <c r="C6" s="49"/>
      <c r="D6" s="49"/>
      <c r="E6" s="40"/>
      <c r="F6" s="40"/>
      <c r="G6" s="39">
        <v>0</v>
      </c>
      <c r="H6" s="26"/>
      <c r="I6" s="25"/>
      <c r="J6" s="25">
        <v>0</v>
      </c>
      <c r="K6" s="26"/>
      <c r="L6" s="26"/>
      <c r="M6" s="26">
        <v>0</v>
      </c>
      <c r="N6" s="26"/>
      <c r="O6" s="26"/>
      <c r="P6" s="26">
        <v>0</v>
      </c>
      <c r="Q6" s="26"/>
      <c r="R6" s="26"/>
      <c r="S6" s="26">
        <v>0</v>
      </c>
    </row>
    <row r="7" spans="1:19" s="27" customFormat="1" ht="15" customHeight="1" x14ac:dyDescent="0.2">
      <c r="A7" s="28"/>
      <c r="B7" s="49" t="s">
        <v>3</v>
      </c>
      <c r="C7" s="49"/>
      <c r="D7" s="49"/>
      <c r="E7" s="40"/>
      <c r="F7" s="40"/>
      <c r="G7" s="39">
        <v>0</v>
      </c>
      <c r="H7" s="26"/>
      <c r="I7" s="25"/>
      <c r="J7" s="25">
        <v>0</v>
      </c>
      <c r="K7" s="25"/>
      <c r="L7" s="25"/>
      <c r="M7" s="25">
        <v>0</v>
      </c>
      <c r="N7" s="25"/>
      <c r="O7" s="25"/>
      <c r="P7" s="25">
        <v>0</v>
      </c>
      <c r="Q7" s="25"/>
      <c r="R7" s="25"/>
      <c r="S7" s="25">
        <v>0</v>
      </c>
    </row>
    <row r="8" spans="1:19" s="8" customFormat="1" x14ac:dyDescent="0.2">
      <c r="A8" s="50" t="s">
        <v>5</v>
      </c>
      <c r="B8" s="50"/>
      <c r="C8" s="50"/>
      <c r="D8" s="50"/>
      <c r="E8" s="41"/>
      <c r="F8" s="41"/>
      <c r="G8" s="42">
        <f>SUM(G5:G7)</f>
        <v>81500</v>
      </c>
      <c r="H8" s="34"/>
      <c r="I8" s="21"/>
      <c r="J8" s="22">
        <f>SUM(J5:J7)</f>
        <v>80497.95</v>
      </c>
      <c r="K8" s="22"/>
      <c r="L8" s="22"/>
      <c r="M8" s="22">
        <f>SUM(M5:M7)</f>
        <v>81500</v>
      </c>
      <c r="N8" s="22"/>
      <c r="O8" s="22"/>
      <c r="P8" s="22">
        <f>SUM(P5:P7)</f>
        <v>88400</v>
      </c>
      <c r="Q8" s="22"/>
      <c r="R8" s="22"/>
      <c r="S8" s="22">
        <f>SUM(S5:S7)</f>
        <v>88442.62295081967</v>
      </c>
    </row>
    <row r="9" spans="1:19" s="8" customFormat="1" x14ac:dyDescent="0.2">
      <c r="A9" s="50" t="s">
        <v>16</v>
      </c>
      <c r="B9" s="50"/>
      <c r="C9" s="50"/>
      <c r="D9" s="50"/>
      <c r="E9" s="41"/>
      <c r="F9" s="41"/>
      <c r="G9" s="42">
        <f>G8*0.22</f>
        <v>17930</v>
      </c>
      <c r="H9" s="34"/>
      <c r="I9" s="21"/>
      <c r="J9" s="22">
        <f>J8*0.22</f>
        <v>17709.548999999999</v>
      </c>
      <c r="K9" s="22"/>
      <c r="L9" s="22"/>
      <c r="M9" s="22">
        <f>M8*0.22</f>
        <v>17930</v>
      </c>
      <c r="N9" s="22"/>
      <c r="O9" s="22"/>
      <c r="P9" s="22">
        <f>P8*0.22</f>
        <v>19448</v>
      </c>
      <c r="Q9" s="22"/>
      <c r="R9" s="22"/>
      <c r="S9" s="22">
        <f>S8*0.22</f>
        <v>19457.377049180326</v>
      </c>
    </row>
    <row r="10" spans="1:19" s="8" customFormat="1" x14ac:dyDescent="0.2">
      <c r="A10" s="50" t="s">
        <v>6</v>
      </c>
      <c r="B10" s="50"/>
      <c r="C10" s="50"/>
      <c r="D10" s="50"/>
      <c r="E10" s="41"/>
      <c r="F10" s="41"/>
      <c r="G10" s="42">
        <f>G8+G9</f>
        <v>99430</v>
      </c>
      <c r="H10" s="34"/>
      <c r="I10" s="21"/>
      <c r="J10" s="22">
        <f>J8+J9</f>
        <v>98207.498999999996</v>
      </c>
      <c r="K10" s="22"/>
      <c r="L10" s="22"/>
      <c r="M10" s="22">
        <f>M8+M9</f>
        <v>99430</v>
      </c>
      <c r="N10" s="22"/>
      <c r="O10" s="22"/>
      <c r="P10" s="22">
        <f>P8+P9</f>
        <v>107848</v>
      </c>
      <c r="Q10" s="22"/>
      <c r="R10" s="22"/>
      <c r="S10" s="22">
        <f>S8+S9</f>
        <v>107900</v>
      </c>
    </row>
    <row r="11" spans="1:19" s="14" customFormat="1" ht="14.25" x14ac:dyDescent="0.2">
      <c r="A11" s="45" t="s">
        <v>10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s="14" customFormat="1" ht="15" x14ac:dyDescent="0.25">
      <c r="A12" s="11" t="s">
        <v>24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43">
        <f>M10</f>
        <v>99430</v>
      </c>
      <c r="N12" s="36"/>
      <c r="O12" s="36"/>
      <c r="P12" s="36"/>
      <c r="Q12" s="36"/>
      <c r="R12" s="36"/>
      <c r="S12" s="36"/>
    </row>
    <row r="13" spans="1:19" s="4" customFormat="1" ht="15" x14ac:dyDescent="0.25">
      <c r="A13" s="16" t="s">
        <v>13</v>
      </c>
      <c r="C13" s="15"/>
      <c r="D13" s="15"/>
      <c r="E13" s="18"/>
      <c r="F13" s="18"/>
      <c r="G13" s="18"/>
      <c r="H13" s="18"/>
      <c r="I13" s="18"/>
      <c r="J13" s="15"/>
      <c r="K13" s="10"/>
      <c r="L13" s="10"/>
      <c r="M13" s="24"/>
      <c r="N13" s="24"/>
      <c r="O13" s="10"/>
      <c r="P13" s="10"/>
      <c r="Q13" s="10"/>
    </row>
    <row r="14" spans="1:19" s="4" customFormat="1" ht="15" x14ac:dyDescent="0.25">
      <c r="A14" s="9" t="s">
        <v>15</v>
      </c>
      <c r="C14" s="23"/>
      <c r="D14" s="23"/>
      <c r="E14" s="23"/>
      <c r="F14" s="23"/>
      <c r="G14" s="23"/>
      <c r="H14" s="23"/>
      <c r="I14" s="23"/>
      <c r="J14" s="23"/>
      <c r="K14" s="10"/>
      <c r="L14" s="10"/>
      <c r="M14" s="24"/>
      <c r="N14" s="24"/>
      <c r="O14" s="10"/>
      <c r="P14" s="10"/>
      <c r="Q14" s="10"/>
    </row>
    <row r="15" spans="1:19" ht="15" x14ac:dyDescent="0.25">
      <c r="A15" s="11"/>
      <c r="C15" s="17"/>
      <c r="D15" s="17"/>
      <c r="E15" s="19"/>
      <c r="F15" s="19"/>
      <c r="G15" s="19"/>
      <c r="H15" s="19"/>
      <c r="I15" s="19"/>
      <c r="J15" s="17"/>
      <c r="K15" s="12"/>
      <c r="L15" s="12"/>
      <c r="M15" s="12"/>
      <c r="N15" s="12"/>
      <c r="O15" s="12"/>
      <c r="P15" s="12"/>
      <c r="Q15" s="12"/>
    </row>
  </sheetData>
  <autoFilter ref="A4:S14"/>
  <mergeCells count="12">
    <mergeCell ref="N3:P3"/>
    <mergeCell ref="Q3:S3"/>
    <mergeCell ref="A11:S11"/>
    <mergeCell ref="A1:S1"/>
    <mergeCell ref="E3:G3"/>
    <mergeCell ref="H3:J3"/>
    <mergeCell ref="K3:M3"/>
    <mergeCell ref="B6:D6"/>
    <mergeCell ref="B7:D7"/>
    <mergeCell ref="A8:D8"/>
    <mergeCell ref="A9:D9"/>
    <mergeCell ref="A10:D10"/>
  </mergeCells>
  <pageMargins left="0.27559055118110237" right="0.15748031496062992" top="0.23622047244094491" bottom="0.27559055118110237" header="0.15748031496062992" footer="0.19685039370078741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</vt:lpstr>
      <vt:lpstr>'расчет НМЦ'!Заголовки_для_печати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Чуракова Татьяна Ивановна</cp:lastModifiedBy>
  <cp:lastPrinted>2026-06-02T07:57:47Z</cp:lastPrinted>
  <dcterms:created xsi:type="dcterms:W3CDTF">1996-10-08T23:32:33Z</dcterms:created>
  <dcterms:modified xsi:type="dcterms:W3CDTF">2026-06-25T07:23:13Z</dcterms:modified>
</cp:coreProperties>
</file>